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72" yWindow="-324" windowWidth="19176" windowHeight="11448"/>
  </bookViews>
  <sheets>
    <sheet name="тмц" sheetId="4" r:id="rId1"/>
  </sheets>
  <definedNames>
    <definedName name="_xlnm.Print_Area" localSheetId="0">тмц!$A$1:$AL$49</definedName>
  </definedNames>
  <calcPr calcId="145621" iterateDelta="1E-4"/>
</workbook>
</file>

<file path=xl/calcChain.xml><?xml version="1.0" encoding="utf-8"?>
<calcChain xmlns="http://schemas.openxmlformats.org/spreadsheetml/2006/main">
  <c r="AK33" i="4" l="1"/>
  <c r="AI33" i="4"/>
  <c r="AK31" i="4"/>
  <c r="AI31" i="4"/>
  <c r="AK30" i="4"/>
  <c r="AI30" i="4"/>
  <c r="AK29" i="4"/>
  <c r="AI29" i="4"/>
  <c r="AK28" i="4"/>
  <c r="AI28" i="4"/>
  <c r="AK27" i="4"/>
  <c r="AI27" i="4"/>
  <c r="AK26" i="4"/>
  <c r="AI26" i="4"/>
  <c r="AK25" i="4"/>
  <c r="AI25" i="4"/>
  <c r="AK24" i="4"/>
  <c r="AI24" i="4"/>
  <c r="AK23" i="4"/>
  <c r="AI23" i="4"/>
  <c r="AK22" i="4"/>
  <c r="AI22" i="4"/>
  <c r="AK21" i="4"/>
  <c r="AI21" i="4"/>
  <c r="AK20" i="4"/>
  <c r="AI20" i="4"/>
  <c r="AK19" i="4"/>
  <c r="AI19" i="4"/>
  <c r="AK18" i="4"/>
  <c r="AI18" i="4"/>
  <c r="AK17" i="4"/>
  <c r="AI17" i="4"/>
  <c r="AK16" i="4"/>
  <c r="AI16" i="4"/>
  <c r="AK15" i="4"/>
  <c r="AI15" i="4"/>
  <c r="AK14" i="4"/>
  <c r="AI14" i="4"/>
  <c r="AK13" i="4"/>
  <c r="AI13" i="4"/>
  <c r="AK12" i="4"/>
  <c r="AI12" i="4"/>
  <c r="AK11" i="4"/>
  <c r="AI11" i="4"/>
  <c r="AK10" i="4"/>
  <c r="AI10" i="4"/>
  <c r="Z32" i="4"/>
  <c r="Z31" i="4"/>
  <c r="Z30" i="4"/>
  <c r="Z29" i="4"/>
  <c r="Z28" i="4"/>
  <c r="Z27" i="4"/>
  <c r="Z26" i="4"/>
  <c r="Z25" i="4"/>
  <c r="Z24" i="4"/>
  <c r="Z23" i="4"/>
  <c r="Z22" i="4"/>
  <c r="Z21" i="4"/>
  <c r="Z20" i="4"/>
  <c r="Z19" i="4"/>
  <c r="Z18" i="4"/>
  <c r="Z17" i="4"/>
  <c r="Z16" i="4"/>
  <c r="Z15" i="4"/>
  <c r="Z14" i="4"/>
  <c r="Z13" i="4"/>
  <c r="Z12" i="4"/>
  <c r="Z11" i="4"/>
  <c r="Z10" i="4"/>
  <c r="Z9" i="4" l="1"/>
  <c r="AK32" i="4" l="1"/>
  <c r="AI32" i="4"/>
  <c r="L33" i="4"/>
  <c r="AK9" i="4" l="1"/>
  <c r="AI9" i="4"/>
  <c r="Z33" i="4"/>
</calcChain>
</file>

<file path=xl/sharedStrings.xml><?xml version="1.0" encoding="utf-8"?>
<sst xmlns="http://schemas.openxmlformats.org/spreadsheetml/2006/main" count="299" uniqueCount="149">
  <si>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</si>
  <si>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</si>
  <si>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</si>
  <si>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</si>
  <si>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</si>
  <si>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</si>
  <si>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</si>
  <si>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</si>
  <si>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</si>
  <si>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</si>
  <si>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</si>
  <si>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</si>
  <si>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</si>
  <si>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</si>
  <si>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</si>
  <si>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</si>
  <si>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</si>
  <si>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</si>
  <si>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</si>
  <si>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</si>
  <si>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</si>
  <si>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</si>
  <si>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</si>
  <si>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</si>
  <si>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</si>
  <si>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</si>
  <si>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</si>
  <si>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</si>
  <si>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</si>
  <si>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</si>
  <si>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</si>
  <si>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</si>
  <si>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</si>
  <si>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</si>
  <si>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</si>
  <si>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t>г. Самара, ул. Антонова-Овсеенко, д. 48</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</si>
  <si>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</si>
  <si>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</si>
  <si>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</si>
  <si>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</si>
  <si>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</si>
  <si>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</si>
  <si>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</si>
  <si>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</si>
  <si>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</si>
  <si>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</si>
  <si>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</si>
  <si>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</si>
  <si>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</si>
  <si>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</si>
  <si>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</si>
  <si>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</si>
  <si>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</si>
  <si>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</si>
  <si>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</si>
  <si>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</si>
  <si>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</si>
  <si>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</si>
  <si>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</si>
  <si>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</si>
  <si>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24.45.30</t>
  </si>
  <si>
    <t>24.45</t>
  </si>
  <si>
    <t>2</t>
  </si>
  <si>
    <t>3</t>
  </si>
  <si>
    <t>4</t>
  </si>
  <si>
    <t>5</t>
  </si>
  <si>
    <t>6</t>
  </si>
  <si>
    <t>7</t>
  </si>
  <si>
    <t>8</t>
  </si>
  <si>
    <t>9</t>
  </si>
  <si>
    <t>10</t>
  </si>
  <si>
    <t>11</t>
  </si>
  <si>
    <t>12</t>
  </si>
  <si>
    <t>13</t>
  </si>
  <si>
    <t>27</t>
  </si>
  <si>
    <t>ДБ000134</t>
  </si>
  <si>
    <t>Выключатель о/у 1 кл А14-100, 220 в</t>
  </si>
  <si>
    <t>ШТ</t>
  </si>
  <si>
    <t>ДБ000145</t>
  </si>
  <si>
    <t>Выключатель автоматический ВА 47-29 4.5кА 3п 32А</t>
  </si>
  <si>
    <t>ГОСТ 9098-93, ГОСТ 30011.2-95</t>
  </si>
  <si>
    <t>ДБ000303</t>
  </si>
  <si>
    <t>Выключатель автоматический ВА 47-29 1п. 16 А</t>
  </si>
  <si>
    <t>ТУ 16-522.148-80</t>
  </si>
  <si>
    <t>ДБ000307</t>
  </si>
  <si>
    <t>Выключатель автоматический ВА 47-29 3п. 40А</t>
  </si>
  <si>
    <t>ДБ000308</t>
  </si>
  <si>
    <t>Выключатель автоматический ВА 47-29 3п. 50А</t>
  </si>
  <si>
    <t>ДБ000348</t>
  </si>
  <si>
    <t>Выключатель автоматический ВА 47-29 1Р 25А</t>
  </si>
  <si>
    <t>ГОСТ Р 50345-2010</t>
  </si>
  <si>
    <t>ДЕ000041</t>
  </si>
  <si>
    <t>Светильник НПО-22-2x60-210 "Берет"</t>
  </si>
  <si>
    <t>ГОСТ 17677-82</t>
  </si>
  <si>
    <t>ДЕ000589</t>
  </si>
  <si>
    <t>Лампа светодиодная Е27 серии MERLI-LED-A60-11W/NW/E27/FRALMO1WH</t>
  </si>
  <si>
    <t>ГОСТ Р 54815-2011</t>
  </si>
  <si>
    <t>ДЕ000706</t>
  </si>
  <si>
    <t>Светильник светодиодный аналог ЛПП 2х36, накладной, 1280*135*100</t>
  </si>
  <si>
    <t>ДЖ000061</t>
  </si>
  <si>
    <t>Щит распределительный навесной ЩРН 24, IP31, 330х300х120мм</t>
  </si>
  <si>
    <t>Не гостируется</t>
  </si>
  <si>
    <t>ДИ000001</t>
  </si>
  <si>
    <t>Кабель ВВГ 3х1,5</t>
  </si>
  <si>
    <t>ГОСТ 16442-80</t>
  </si>
  <si>
    <t>М</t>
  </si>
  <si>
    <t>ДИ000002</t>
  </si>
  <si>
    <t>Кабель ВВГ 3х2,5</t>
  </si>
  <si>
    <t>ДИ000019</t>
  </si>
  <si>
    <t>Кабель ВВГ 4х10</t>
  </si>
  <si>
    <t>ГОСТ Р 53769-2010</t>
  </si>
  <si>
    <t>14</t>
  </si>
  <si>
    <t>ДИ000312</t>
  </si>
  <si>
    <t>Наконечник ТМЛ 10-6-5,</t>
  </si>
  <si>
    <t>ГОСТ 7386-80</t>
  </si>
  <si>
    <t>15</t>
  </si>
  <si>
    <t>ДИ000544</t>
  </si>
  <si>
    <t>Короб для электропроводки 100х40мм DKC IP40, цвет белый из ПВХ</t>
  </si>
  <si>
    <t>ТУ 3464-009-47022248-2003</t>
  </si>
  <si>
    <t>16</t>
  </si>
  <si>
    <t>ДИ000576</t>
  </si>
  <si>
    <t>Заглушка на короб DKC LAN 100x40 WO</t>
  </si>
  <si>
    <t>17</t>
  </si>
  <si>
    <t>ДИ000611</t>
  </si>
  <si>
    <t>Кабель канал 16*25*2000</t>
  </si>
  <si>
    <t>18</t>
  </si>
  <si>
    <t>ДО000642</t>
  </si>
  <si>
    <t>Розетка силовая с заемляющим контактом 2 модуля (бела) DKC, встраиваемая в рамку PDA3-100DN (45005)</t>
  </si>
  <si>
    <t>19</t>
  </si>
  <si>
    <t>КД000323</t>
  </si>
  <si>
    <t>Изолента "ABRO" (синяя)</t>
  </si>
  <si>
    <t>ГОСТ2162-97</t>
  </si>
  <si>
    <t>20</t>
  </si>
  <si>
    <t>КД000351</t>
  </si>
  <si>
    <t>Рамка суппорт под 6 модификацию VIVA PDA-3DN</t>
  </si>
  <si>
    <t>21</t>
  </si>
  <si>
    <t>КД000352</t>
  </si>
  <si>
    <t>Рамка суппорт. под 2 модификацию VIVA PDA-3DN</t>
  </si>
  <si>
    <t>22</t>
  </si>
  <si>
    <t>РЕ000001</t>
  </si>
  <si>
    <t>Дюбель гвоздь 6х40</t>
  </si>
  <si>
    <t>ГОСТ 10620-80</t>
  </si>
  <si>
    <t>23</t>
  </si>
  <si>
    <t>ДО000120</t>
  </si>
  <si>
    <t>Удлинитель 50 м; 4 розетки</t>
  </si>
  <si>
    <t>ГОСТ Р 51539-99. (МЭК 61242-95)</t>
  </si>
  <si>
    <t>24</t>
  </si>
  <si>
    <t>ДЕ</t>
  </si>
  <si>
    <t>Светодиодный прожектор на штативе 140W 6400К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</si>
</sst>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4"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2" fillId="0" borderId="15" xfId="4"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164" fontId="23" fillId="0" borderId="17" xfId="4" applyNumberFormat="1" applyFont="1" applyFill="1" applyBorder="1" applyAlignment="1" applyProtection="1">
      <alignment horizontal="center" vertical="center" wrapText="1"/>
    </xf>
    <xf numFmtId="49" fontId="16" fillId="0" borderId="17" xfId="0" applyNumberFormat="1" applyFont="1" applyFill="1" applyBorder="1" applyAlignment="1" applyProtection="1">
      <alignment horizontal="center" vertical="center" wrapText="1"/>
    </xf>
    <xf numFmtId="164" fontId="22" fillId="0" borderId="18" xfId="4" applyNumberFormat="1" applyFont="1" applyFill="1" applyBorder="1" applyAlignment="1" applyProtection="1">
      <alignment horizontal="center" vertical="center" wrapText="1"/>
    </xf>
    <xf numFmtId="4" fontId="3" fillId="0" borderId="19"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xf numFmtId="3" fontId="23" fillId="0" borderId="16" xfId="4" applyNumberFormat="1" applyFont="1" applyFill="1" applyBorder="1" applyAlignment="1" applyProtection="1">
      <alignment horizontal="center" vertical="center" wrapText="1"/>
    </xf>
    <xf numFmtId="3" fontId="1" fillId="0" borderId="1" xfId="0" applyNumberFormat="1" applyFont="1" applyFill="1" applyBorder="1" applyAlignment="1" applyProtection="1"/>
    <xf numFmtId="3" fontId="23" fillId="0" borderId="1" xfId="4"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4"/>
  <sheetViews>
    <sheetView tabSelected="1" view="pageBreakPreview" zoomScale="70" zoomScaleNormal="86" zoomScaleSheetLayoutView="70" workbookViewId="0">
      <selection activeCell="G9" sqref="G9"/>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18" width="7.33203125" customWidth="1"/>
    <col min="19" max="19" width="11.77734375" customWidth="1"/>
    <col min="20"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L1" s="29"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9"/>
      <c r="F3" s="59"/>
      <c r="G3" s="59"/>
      <c r="H3" s="59"/>
      <c r="I3" s="59"/>
      <c r="J3" s="59"/>
      <c r="K3" s="59"/>
      <c r="L3" s="59"/>
      <c r="M3" s="5"/>
      <c r="N3" s="5"/>
      <c r="O3" s="5"/>
      <c r="P3" s="5"/>
      <c r="Q3" s="5"/>
      <c r="R3" s="5"/>
      <c r="S3" s="5"/>
      <c r="T3" s="5"/>
      <c r="U3" s="5"/>
      <c r="V3" s="5"/>
      <c r="W3" s="5"/>
      <c r="X3" s="5"/>
      <c r="Y3" s="5"/>
      <c r="Z3" s="5"/>
      <c r="AA3" s="5"/>
      <c r="AB3" s="5"/>
      <c r="AC3" s="5"/>
      <c r="AL3" s="5"/>
    </row>
    <row r="4" spans="1:38" ht="30.75" customHeight="1" x14ac:dyDescent="0.25">
      <c r="A4" s="6" t="s">
        <v>12</v>
      </c>
      <c r="B4" s="6"/>
      <c r="C4" s="7"/>
      <c r="D4" s="7"/>
      <c r="E4" s="60"/>
      <c r="F4" s="60"/>
      <c r="G4" s="60"/>
      <c r="H4" s="60"/>
      <c r="I4" s="60"/>
      <c r="J4" s="60"/>
      <c r="K4" s="60"/>
      <c r="L4" s="60"/>
      <c r="M4" s="7"/>
      <c r="N4" s="7"/>
      <c r="O4" s="7"/>
      <c r="P4" s="7"/>
      <c r="Q4" s="7"/>
      <c r="R4" s="7"/>
      <c r="S4" s="7"/>
      <c r="T4" s="7"/>
      <c r="U4" s="7"/>
      <c r="V4" s="7"/>
      <c r="W4" s="7"/>
      <c r="X4" s="8"/>
      <c r="Y4" s="8"/>
      <c r="Z4" s="8"/>
      <c r="AA4" s="8"/>
      <c r="AB4" s="8"/>
      <c r="AC4" s="8"/>
      <c r="AL4" s="8"/>
    </row>
    <row r="5" spans="1:38" ht="30.75" customHeight="1" x14ac:dyDescent="0.25">
      <c r="A5" s="6" t="s">
        <v>20</v>
      </c>
      <c r="B5" s="6"/>
      <c r="C5" s="7"/>
      <c r="D5" s="7"/>
      <c r="E5" s="60"/>
      <c r="F5" s="60"/>
      <c r="G5" s="60"/>
      <c r="H5" s="60"/>
      <c r="I5" s="60"/>
      <c r="J5" s="60"/>
      <c r="K5" s="60"/>
      <c r="L5" s="60"/>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71" t="s">
        <v>52</v>
      </c>
      <c r="N7" s="72"/>
      <c r="O7" s="72"/>
      <c r="P7" s="72"/>
      <c r="Q7" s="72"/>
      <c r="R7" s="72"/>
      <c r="S7" s="72"/>
      <c r="T7" s="72"/>
      <c r="U7" s="72"/>
      <c r="V7" s="72"/>
      <c r="W7" s="72"/>
      <c r="X7" s="73"/>
      <c r="Y7" s="1"/>
      <c r="Z7" s="1"/>
      <c r="AA7" s="64" t="s">
        <v>8</v>
      </c>
      <c r="AB7" s="65"/>
      <c r="AC7" s="65"/>
      <c r="AD7" s="65"/>
      <c r="AE7" s="65"/>
      <c r="AF7" s="65"/>
      <c r="AG7" s="65"/>
      <c r="AH7" s="65"/>
      <c r="AI7" s="65"/>
      <c r="AJ7" s="65"/>
      <c r="AK7" s="65"/>
      <c r="AL7" s="66"/>
    </row>
    <row r="8" spans="1:38" ht="96.75" customHeight="1" x14ac:dyDescent="0.25">
      <c r="A8" s="3" t="s">
        <v>0</v>
      </c>
      <c r="B8" s="31" t="s">
        <v>33</v>
      </c>
      <c r="C8" s="3" t="s">
        <v>29</v>
      </c>
      <c r="D8" s="3" t="s">
        <v>28</v>
      </c>
      <c r="E8" s="3" t="s">
        <v>9</v>
      </c>
      <c r="F8" s="3" t="s">
        <v>3</v>
      </c>
      <c r="G8" s="3" t="s">
        <v>53</v>
      </c>
      <c r="H8" s="3" t="s">
        <v>10</v>
      </c>
      <c r="I8" s="3" t="s">
        <v>5</v>
      </c>
      <c r="J8" s="3" t="s">
        <v>11</v>
      </c>
      <c r="K8" s="3" t="s">
        <v>6</v>
      </c>
      <c r="L8" s="3" t="s">
        <v>4</v>
      </c>
      <c r="M8" s="37" t="s">
        <v>40</v>
      </c>
      <c r="N8" s="37" t="s">
        <v>41</v>
      </c>
      <c r="O8" s="37" t="s">
        <v>42</v>
      </c>
      <c r="P8" s="37" t="s">
        <v>43</v>
      </c>
      <c r="Q8" s="37" t="s">
        <v>44</v>
      </c>
      <c r="R8" s="37" t="s">
        <v>45</v>
      </c>
      <c r="S8" s="37" t="s">
        <v>46</v>
      </c>
      <c r="T8" s="37" t="s">
        <v>47</v>
      </c>
      <c r="U8" s="37" t="s">
        <v>48</v>
      </c>
      <c r="V8" s="37" t="s">
        <v>49</v>
      </c>
      <c r="W8" s="31" t="s">
        <v>50</v>
      </c>
      <c r="X8" s="31" t="s">
        <v>51</v>
      </c>
      <c r="Y8" s="31" t="s">
        <v>24</v>
      </c>
      <c r="Z8" s="31" t="s">
        <v>25</v>
      </c>
      <c r="AA8" s="53" t="s">
        <v>54</v>
      </c>
      <c r="AB8" s="4" t="s">
        <v>55</v>
      </c>
      <c r="AC8" s="4" t="s">
        <v>56</v>
      </c>
      <c r="AD8" s="4" t="s">
        <v>1</v>
      </c>
      <c r="AE8" s="4" t="s">
        <v>2</v>
      </c>
      <c r="AF8" s="41" t="s">
        <v>37</v>
      </c>
      <c r="AG8" s="4" t="s">
        <v>14</v>
      </c>
      <c r="AH8" s="4" t="s">
        <v>58</v>
      </c>
      <c r="AI8" s="4" t="s">
        <v>31</v>
      </c>
      <c r="AJ8" s="4" t="s">
        <v>57</v>
      </c>
      <c r="AK8" s="4" t="s">
        <v>32</v>
      </c>
      <c r="AL8" s="38" t="s">
        <v>14</v>
      </c>
    </row>
    <row r="9" spans="1:38" ht="45.75" customHeight="1" x14ac:dyDescent="0.25">
      <c r="A9" s="34" t="s">
        <v>59</v>
      </c>
      <c r="B9" s="34">
        <v>1</v>
      </c>
      <c r="C9" s="52" t="s">
        <v>74</v>
      </c>
      <c r="D9" s="52" t="s">
        <v>74</v>
      </c>
      <c r="E9" s="34" t="s">
        <v>75</v>
      </c>
      <c r="F9" s="34" t="s">
        <v>76</v>
      </c>
      <c r="G9" s="34" t="s">
        <v>80</v>
      </c>
      <c r="H9" s="34" t="s">
        <v>77</v>
      </c>
      <c r="I9" s="34" t="s">
        <v>30</v>
      </c>
      <c r="J9" s="35" t="s">
        <v>30</v>
      </c>
      <c r="K9" s="33" t="s">
        <v>35</v>
      </c>
      <c r="L9" s="74">
        <v>40</v>
      </c>
      <c r="M9" s="75"/>
      <c r="N9" s="76"/>
      <c r="O9" s="76"/>
      <c r="P9" s="76"/>
      <c r="Q9" s="76"/>
      <c r="R9" s="76"/>
      <c r="S9" s="76">
        <v>40</v>
      </c>
      <c r="T9" s="51"/>
      <c r="U9" s="51"/>
      <c r="V9" s="51"/>
      <c r="W9" s="54"/>
      <c r="X9" s="55"/>
      <c r="Y9" s="56">
        <v>73.599999999999994</v>
      </c>
      <c r="Z9" s="57">
        <f>ROUND(L9*Y9,2)</f>
        <v>2944</v>
      </c>
      <c r="AA9" s="39"/>
      <c r="AB9" s="2"/>
      <c r="AC9" s="2"/>
      <c r="AD9" s="2"/>
      <c r="AE9" s="2"/>
      <c r="AF9" s="2"/>
      <c r="AG9" s="28"/>
      <c r="AH9" s="28"/>
      <c r="AI9" s="36">
        <f>AG9*L9</f>
        <v>0</v>
      </c>
      <c r="AJ9" s="36"/>
      <c r="AK9" s="36">
        <f>AJ9*L9</f>
        <v>0</v>
      </c>
      <c r="AL9" s="40"/>
    </row>
    <row r="10" spans="1:38" ht="45.75" customHeight="1" x14ac:dyDescent="0.25">
      <c r="A10" s="34" t="s">
        <v>62</v>
      </c>
      <c r="B10" s="34">
        <v>1</v>
      </c>
      <c r="C10" s="52" t="s">
        <v>74</v>
      </c>
      <c r="D10" s="52" t="s">
        <v>74</v>
      </c>
      <c r="E10" s="34" t="s">
        <v>78</v>
      </c>
      <c r="F10" s="34" t="s">
        <v>79</v>
      </c>
      <c r="G10" s="34" t="s">
        <v>80</v>
      </c>
      <c r="H10" s="34" t="s">
        <v>77</v>
      </c>
      <c r="I10" s="34" t="s">
        <v>30</v>
      </c>
      <c r="J10" s="35" t="s">
        <v>30</v>
      </c>
      <c r="K10" s="33" t="s">
        <v>35</v>
      </c>
      <c r="L10" s="74">
        <v>3</v>
      </c>
      <c r="M10" s="75"/>
      <c r="N10" s="76"/>
      <c r="O10" s="76"/>
      <c r="P10" s="76"/>
      <c r="Q10" s="76"/>
      <c r="R10" s="76"/>
      <c r="S10" s="76">
        <v>3</v>
      </c>
      <c r="T10" s="51"/>
      <c r="U10" s="51"/>
      <c r="V10" s="51"/>
      <c r="W10" s="54"/>
      <c r="X10" s="55"/>
      <c r="Y10" s="56">
        <v>361.73</v>
      </c>
      <c r="Z10" s="57">
        <f t="shared" ref="Z10:Z32" si="0">ROUND(L10*Y10,2)</f>
        <v>1085.19</v>
      </c>
      <c r="AA10" s="39"/>
      <c r="AB10" s="2"/>
      <c r="AC10" s="2"/>
      <c r="AD10" s="2"/>
      <c r="AE10" s="2"/>
      <c r="AF10" s="2"/>
      <c r="AG10" s="28"/>
      <c r="AH10" s="28"/>
      <c r="AI10" s="36">
        <f t="shared" ref="AI10:AI31" si="1">AG10*L10</f>
        <v>0</v>
      </c>
      <c r="AJ10" s="36"/>
      <c r="AK10" s="36">
        <f t="shared" ref="AK10:AK31" si="2">AJ10*L10</f>
        <v>0</v>
      </c>
      <c r="AL10" s="40"/>
    </row>
    <row r="11" spans="1:38" ht="45.75" customHeight="1" x14ac:dyDescent="0.25">
      <c r="A11" s="34" t="s">
        <v>63</v>
      </c>
      <c r="B11" s="34">
        <v>1</v>
      </c>
      <c r="C11" s="52" t="s">
        <v>74</v>
      </c>
      <c r="D11" s="52" t="s">
        <v>74</v>
      </c>
      <c r="E11" s="34" t="s">
        <v>81</v>
      </c>
      <c r="F11" s="34" t="s">
        <v>82</v>
      </c>
      <c r="G11" s="34" t="s">
        <v>83</v>
      </c>
      <c r="H11" s="34" t="s">
        <v>77</v>
      </c>
      <c r="I11" s="34" t="s">
        <v>30</v>
      </c>
      <c r="J11" s="35" t="s">
        <v>30</v>
      </c>
      <c r="K11" s="33" t="s">
        <v>35</v>
      </c>
      <c r="L11" s="74">
        <v>50</v>
      </c>
      <c r="M11" s="75"/>
      <c r="N11" s="76"/>
      <c r="O11" s="76"/>
      <c r="P11" s="76"/>
      <c r="Q11" s="76"/>
      <c r="R11" s="76"/>
      <c r="S11" s="76">
        <v>50</v>
      </c>
      <c r="T11" s="51"/>
      <c r="U11" s="51"/>
      <c r="V11" s="51"/>
      <c r="W11" s="54"/>
      <c r="X11" s="55"/>
      <c r="Y11" s="56">
        <v>77.150000000000006</v>
      </c>
      <c r="Z11" s="57">
        <f t="shared" si="0"/>
        <v>3857.5</v>
      </c>
      <c r="AA11" s="39"/>
      <c r="AB11" s="2"/>
      <c r="AC11" s="2"/>
      <c r="AD11" s="2"/>
      <c r="AE11" s="2"/>
      <c r="AF11" s="2"/>
      <c r="AG11" s="28"/>
      <c r="AH11" s="28"/>
      <c r="AI11" s="36">
        <f t="shared" si="1"/>
        <v>0</v>
      </c>
      <c r="AJ11" s="36"/>
      <c r="AK11" s="36">
        <f t="shared" si="2"/>
        <v>0</v>
      </c>
      <c r="AL11" s="40"/>
    </row>
    <row r="12" spans="1:38" ht="45.75" customHeight="1" x14ac:dyDescent="0.25">
      <c r="A12" s="34" t="s">
        <v>64</v>
      </c>
      <c r="B12" s="34">
        <v>1</v>
      </c>
      <c r="C12" s="52" t="s">
        <v>74</v>
      </c>
      <c r="D12" s="52" t="s">
        <v>74</v>
      </c>
      <c r="E12" s="34" t="s">
        <v>84</v>
      </c>
      <c r="F12" s="34" t="s">
        <v>85</v>
      </c>
      <c r="G12" s="34" t="s">
        <v>80</v>
      </c>
      <c r="H12" s="34" t="s">
        <v>77</v>
      </c>
      <c r="I12" s="34" t="s">
        <v>30</v>
      </c>
      <c r="J12" s="35" t="s">
        <v>30</v>
      </c>
      <c r="K12" s="33" t="s">
        <v>35</v>
      </c>
      <c r="L12" s="74">
        <v>3</v>
      </c>
      <c r="M12" s="75"/>
      <c r="N12" s="76"/>
      <c r="O12" s="76"/>
      <c r="P12" s="76"/>
      <c r="Q12" s="76"/>
      <c r="R12" s="76"/>
      <c r="S12" s="76">
        <v>3</v>
      </c>
      <c r="T12" s="51"/>
      <c r="U12" s="51"/>
      <c r="V12" s="51"/>
      <c r="W12" s="54"/>
      <c r="X12" s="55"/>
      <c r="Y12" s="56">
        <v>356.85</v>
      </c>
      <c r="Z12" s="57">
        <f t="shared" si="0"/>
        <v>1070.55</v>
      </c>
      <c r="AA12" s="39"/>
      <c r="AB12" s="2"/>
      <c r="AC12" s="2"/>
      <c r="AD12" s="2"/>
      <c r="AE12" s="2"/>
      <c r="AF12" s="2"/>
      <c r="AG12" s="28"/>
      <c r="AH12" s="28"/>
      <c r="AI12" s="36">
        <f t="shared" si="1"/>
        <v>0</v>
      </c>
      <c r="AJ12" s="36"/>
      <c r="AK12" s="36">
        <f t="shared" si="2"/>
        <v>0</v>
      </c>
      <c r="AL12" s="40"/>
    </row>
    <row r="13" spans="1:38" ht="45.75" customHeight="1" x14ac:dyDescent="0.25">
      <c r="A13" s="34" t="s">
        <v>65</v>
      </c>
      <c r="B13" s="34">
        <v>1</v>
      </c>
      <c r="C13" s="52" t="s">
        <v>74</v>
      </c>
      <c r="D13" s="52" t="s">
        <v>74</v>
      </c>
      <c r="E13" s="34" t="s">
        <v>86</v>
      </c>
      <c r="F13" s="34" t="s">
        <v>87</v>
      </c>
      <c r="G13" s="34" t="s">
        <v>83</v>
      </c>
      <c r="H13" s="34" t="s">
        <v>77</v>
      </c>
      <c r="I13" s="34" t="s">
        <v>30</v>
      </c>
      <c r="J13" s="35" t="s">
        <v>30</v>
      </c>
      <c r="K13" s="33" t="s">
        <v>35</v>
      </c>
      <c r="L13" s="74">
        <v>2</v>
      </c>
      <c r="M13" s="75"/>
      <c r="N13" s="76"/>
      <c r="O13" s="76"/>
      <c r="P13" s="76"/>
      <c r="Q13" s="76"/>
      <c r="R13" s="76"/>
      <c r="S13" s="76">
        <v>2</v>
      </c>
      <c r="T13" s="51"/>
      <c r="U13" s="51"/>
      <c r="V13" s="51"/>
      <c r="W13" s="54"/>
      <c r="X13" s="55"/>
      <c r="Y13" s="56">
        <v>377.12</v>
      </c>
      <c r="Z13" s="57">
        <f t="shared" si="0"/>
        <v>754.24</v>
      </c>
      <c r="AA13" s="39"/>
      <c r="AB13" s="2"/>
      <c r="AC13" s="2"/>
      <c r="AD13" s="2"/>
      <c r="AE13" s="2"/>
      <c r="AF13" s="2"/>
      <c r="AG13" s="28"/>
      <c r="AH13" s="28"/>
      <c r="AI13" s="36">
        <f t="shared" si="1"/>
        <v>0</v>
      </c>
      <c r="AJ13" s="36"/>
      <c r="AK13" s="36">
        <f t="shared" si="2"/>
        <v>0</v>
      </c>
      <c r="AL13" s="40"/>
    </row>
    <row r="14" spans="1:38" ht="45.75" customHeight="1" x14ac:dyDescent="0.25">
      <c r="A14" s="34" t="s">
        <v>66</v>
      </c>
      <c r="B14" s="34">
        <v>1</v>
      </c>
      <c r="C14" s="52" t="s">
        <v>74</v>
      </c>
      <c r="D14" s="52" t="s">
        <v>74</v>
      </c>
      <c r="E14" s="34" t="s">
        <v>88</v>
      </c>
      <c r="F14" s="34" t="s">
        <v>89</v>
      </c>
      <c r="G14" s="34" t="s">
        <v>90</v>
      </c>
      <c r="H14" s="34" t="s">
        <v>77</v>
      </c>
      <c r="I14" s="34" t="s">
        <v>30</v>
      </c>
      <c r="J14" s="35" t="s">
        <v>30</v>
      </c>
      <c r="K14" s="33" t="s">
        <v>35</v>
      </c>
      <c r="L14" s="74">
        <v>40</v>
      </c>
      <c r="M14" s="75"/>
      <c r="N14" s="76"/>
      <c r="O14" s="76"/>
      <c r="P14" s="76"/>
      <c r="Q14" s="76"/>
      <c r="R14" s="76"/>
      <c r="S14" s="76">
        <v>40</v>
      </c>
      <c r="T14" s="51"/>
      <c r="U14" s="51"/>
      <c r="V14" s="51"/>
      <c r="W14" s="54"/>
      <c r="X14" s="55"/>
      <c r="Y14" s="56">
        <v>111.6</v>
      </c>
      <c r="Z14" s="57">
        <f t="shared" si="0"/>
        <v>4464</v>
      </c>
      <c r="AA14" s="39"/>
      <c r="AB14" s="2"/>
      <c r="AC14" s="2"/>
      <c r="AD14" s="2"/>
      <c r="AE14" s="2"/>
      <c r="AF14" s="2"/>
      <c r="AG14" s="28"/>
      <c r="AH14" s="28"/>
      <c r="AI14" s="36">
        <f t="shared" si="1"/>
        <v>0</v>
      </c>
      <c r="AJ14" s="36"/>
      <c r="AK14" s="36">
        <f t="shared" si="2"/>
        <v>0</v>
      </c>
      <c r="AL14" s="40"/>
    </row>
    <row r="15" spans="1:38" ht="45.75" customHeight="1" x14ac:dyDescent="0.25">
      <c r="A15" s="34" t="s">
        <v>67</v>
      </c>
      <c r="B15" s="34">
        <v>1</v>
      </c>
      <c r="C15" s="52" t="s">
        <v>74</v>
      </c>
      <c r="D15" s="52" t="s">
        <v>74</v>
      </c>
      <c r="E15" s="34" t="s">
        <v>91</v>
      </c>
      <c r="F15" s="34" t="s">
        <v>92</v>
      </c>
      <c r="G15" s="34" t="s">
        <v>93</v>
      </c>
      <c r="H15" s="34" t="s">
        <v>77</v>
      </c>
      <c r="I15" s="34" t="s">
        <v>30</v>
      </c>
      <c r="J15" s="35" t="s">
        <v>30</v>
      </c>
      <c r="K15" s="33" t="s">
        <v>35</v>
      </c>
      <c r="L15" s="74">
        <v>10</v>
      </c>
      <c r="M15" s="75"/>
      <c r="N15" s="76"/>
      <c r="O15" s="76"/>
      <c r="P15" s="76"/>
      <c r="Q15" s="76"/>
      <c r="R15" s="76"/>
      <c r="S15" s="76">
        <v>10</v>
      </c>
      <c r="T15" s="51"/>
      <c r="U15" s="51"/>
      <c r="V15" s="51"/>
      <c r="W15" s="54"/>
      <c r="X15" s="55"/>
      <c r="Y15" s="56">
        <v>893.61</v>
      </c>
      <c r="Z15" s="57">
        <f t="shared" si="0"/>
        <v>8936.1</v>
      </c>
      <c r="AA15" s="39"/>
      <c r="AB15" s="2"/>
      <c r="AC15" s="2"/>
      <c r="AD15" s="2"/>
      <c r="AE15" s="2"/>
      <c r="AF15" s="2"/>
      <c r="AG15" s="28"/>
      <c r="AH15" s="28"/>
      <c r="AI15" s="36">
        <f t="shared" si="1"/>
        <v>0</v>
      </c>
      <c r="AJ15" s="36"/>
      <c r="AK15" s="36">
        <f t="shared" si="2"/>
        <v>0</v>
      </c>
      <c r="AL15" s="40"/>
    </row>
    <row r="16" spans="1:38" ht="45.75" customHeight="1" x14ac:dyDescent="0.25">
      <c r="A16" s="34" t="s">
        <v>68</v>
      </c>
      <c r="B16" s="34">
        <v>1</v>
      </c>
      <c r="C16" s="52" t="s">
        <v>74</v>
      </c>
      <c r="D16" s="52" t="s">
        <v>74</v>
      </c>
      <c r="E16" s="34" t="s">
        <v>94</v>
      </c>
      <c r="F16" s="34" t="s">
        <v>95</v>
      </c>
      <c r="G16" s="34" t="s">
        <v>96</v>
      </c>
      <c r="H16" s="34" t="s">
        <v>77</v>
      </c>
      <c r="I16" s="34" t="s">
        <v>30</v>
      </c>
      <c r="J16" s="35" t="s">
        <v>30</v>
      </c>
      <c r="K16" s="33" t="s">
        <v>35</v>
      </c>
      <c r="L16" s="74">
        <v>10</v>
      </c>
      <c r="M16" s="75"/>
      <c r="N16" s="76"/>
      <c r="O16" s="76"/>
      <c r="P16" s="76"/>
      <c r="Q16" s="76"/>
      <c r="R16" s="76"/>
      <c r="S16" s="76">
        <v>10</v>
      </c>
      <c r="T16" s="51"/>
      <c r="U16" s="51"/>
      <c r="V16" s="51"/>
      <c r="W16" s="54"/>
      <c r="X16" s="55"/>
      <c r="Y16" s="56">
        <v>54.67</v>
      </c>
      <c r="Z16" s="57">
        <f t="shared" si="0"/>
        <v>546.70000000000005</v>
      </c>
      <c r="AA16" s="39"/>
      <c r="AB16" s="2"/>
      <c r="AC16" s="2"/>
      <c r="AD16" s="2"/>
      <c r="AE16" s="2"/>
      <c r="AF16" s="2"/>
      <c r="AG16" s="28"/>
      <c r="AH16" s="28"/>
      <c r="AI16" s="36">
        <f t="shared" si="1"/>
        <v>0</v>
      </c>
      <c r="AJ16" s="36"/>
      <c r="AK16" s="36">
        <f t="shared" si="2"/>
        <v>0</v>
      </c>
      <c r="AL16" s="40"/>
    </row>
    <row r="17" spans="1:38" ht="45.75" customHeight="1" x14ac:dyDescent="0.25">
      <c r="A17" s="34" t="s">
        <v>69</v>
      </c>
      <c r="B17" s="34">
        <v>1</v>
      </c>
      <c r="C17" s="52" t="s">
        <v>74</v>
      </c>
      <c r="D17" s="52" t="s">
        <v>74</v>
      </c>
      <c r="E17" s="34" t="s">
        <v>97</v>
      </c>
      <c r="F17" s="34" t="s">
        <v>98</v>
      </c>
      <c r="G17" s="34" t="s">
        <v>93</v>
      </c>
      <c r="H17" s="34" t="s">
        <v>77</v>
      </c>
      <c r="I17" s="34" t="s">
        <v>30</v>
      </c>
      <c r="J17" s="35" t="s">
        <v>30</v>
      </c>
      <c r="K17" s="33" t="s">
        <v>35</v>
      </c>
      <c r="L17" s="74">
        <v>110</v>
      </c>
      <c r="M17" s="75"/>
      <c r="N17" s="76"/>
      <c r="O17" s="76"/>
      <c r="P17" s="76"/>
      <c r="Q17" s="76"/>
      <c r="R17" s="76"/>
      <c r="S17" s="76">
        <v>110</v>
      </c>
      <c r="T17" s="51"/>
      <c r="U17" s="51"/>
      <c r="V17" s="51"/>
      <c r="W17" s="54"/>
      <c r="X17" s="55"/>
      <c r="Y17" s="56">
        <v>769.5</v>
      </c>
      <c r="Z17" s="57">
        <f t="shared" si="0"/>
        <v>84645</v>
      </c>
      <c r="AA17" s="39"/>
      <c r="AB17" s="2"/>
      <c r="AC17" s="2"/>
      <c r="AD17" s="2"/>
      <c r="AE17" s="2"/>
      <c r="AF17" s="2"/>
      <c r="AG17" s="28"/>
      <c r="AH17" s="28"/>
      <c r="AI17" s="36">
        <f t="shared" si="1"/>
        <v>0</v>
      </c>
      <c r="AJ17" s="36"/>
      <c r="AK17" s="36">
        <f t="shared" si="2"/>
        <v>0</v>
      </c>
      <c r="AL17" s="40"/>
    </row>
    <row r="18" spans="1:38" ht="45.75" customHeight="1" x14ac:dyDescent="0.25">
      <c r="A18" s="34" t="s">
        <v>70</v>
      </c>
      <c r="B18" s="34">
        <v>1</v>
      </c>
      <c r="C18" s="52" t="s">
        <v>74</v>
      </c>
      <c r="D18" s="52" t="s">
        <v>74</v>
      </c>
      <c r="E18" s="34" t="s">
        <v>99</v>
      </c>
      <c r="F18" s="34" t="s">
        <v>100</v>
      </c>
      <c r="G18" s="34" t="s">
        <v>101</v>
      </c>
      <c r="H18" s="34" t="s">
        <v>77</v>
      </c>
      <c r="I18" s="34" t="s">
        <v>30</v>
      </c>
      <c r="J18" s="35" t="s">
        <v>30</v>
      </c>
      <c r="K18" s="33" t="s">
        <v>35</v>
      </c>
      <c r="L18" s="74">
        <v>4</v>
      </c>
      <c r="M18" s="75"/>
      <c r="N18" s="76"/>
      <c r="O18" s="76"/>
      <c r="P18" s="76"/>
      <c r="Q18" s="76"/>
      <c r="R18" s="76"/>
      <c r="S18" s="76">
        <v>4</v>
      </c>
      <c r="T18" s="51"/>
      <c r="U18" s="51"/>
      <c r="V18" s="51"/>
      <c r="W18" s="54"/>
      <c r="X18" s="55"/>
      <c r="Y18" s="56">
        <v>1153.24</v>
      </c>
      <c r="Z18" s="57">
        <f t="shared" si="0"/>
        <v>4612.96</v>
      </c>
      <c r="AA18" s="39"/>
      <c r="AB18" s="2"/>
      <c r="AC18" s="2"/>
      <c r="AD18" s="2"/>
      <c r="AE18" s="2"/>
      <c r="AF18" s="2"/>
      <c r="AG18" s="28"/>
      <c r="AH18" s="28"/>
      <c r="AI18" s="36">
        <f t="shared" si="1"/>
        <v>0</v>
      </c>
      <c r="AJ18" s="36"/>
      <c r="AK18" s="36">
        <f t="shared" si="2"/>
        <v>0</v>
      </c>
      <c r="AL18" s="40"/>
    </row>
    <row r="19" spans="1:38" ht="45.75" customHeight="1" x14ac:dyDescent="0.25">
      <c r="A19" s="34" t="s">
        <v>71</v>
      </c>
      <c r="B19" s="34">
        <v>1</v>
      </c>
      <c r="C19" s="52" t="s">
        <v>74</v>
      </c>
      <c r="D19" s="52" t="s">
        <v>74</v>
      </c>
      <c r="E19" s="34" t="s">
        <v>102</v>
      </c>
      <c r="F19" s="34" t="s">
        <v>103</v>
      </c>
      <c r="G19" s="34" t="s">
        <v>104</v>
      </c>
      <c r="H19" s="34" t="s">
        <v>105</v>
      </c>
      <c r="I19" s="34" t="s">
        <v>30</v>
      </c>
      <c r="J19" s="35" t="s">
        <v>30</v>
      </c>
      <c r="K19" s="33" t="s">
        <v>35</v>
      </c>
      <c r="L19" s="74">
        <v>1500</v>
      </c>
      <c r="M19" s="75"/>
      <c r="N19" s="76"/>
      <c r="O19" s="76"/>
      <c r="P19" s="76"/>
      <c r="Q19" s="76"/>
      <c r="R19" s="76"/>
      <c r="S19" s="76">
        <v>1500</v>
      </c>
      <c r="T19" s="51"/>
      <c r="U19" s="51"/>
      <c r="V19" s="51"/>
      <c r="W19" s="54"/>
      <c r="X19" s="55"/>
      <c r="Y19" s="56">
        <v>50.19</v>
      </c>
      <c r="Z19" s="57">
        <f t="shared" si="0"/>
        <v>75285</v>
      </c>
      <c r="AA19" s="39"/>
      <c r="AB19" s="2"/>
      <c r="AC19" s="2"/>
      <c r="AD19" s="2"/>
      <c r="AE19" s="2"/>
      <c r="AF19" s="2"/>
      <c r="AG19" s="28"/>
      <c r="AH19" s="28"/>
      <c r="AI19" s="36">
        <f t="shared" si="1"/>
        <v>0</v>
      </c>
      <c r="AJ19" s="36"/>
      <c r="AK19" s="36">
        <f t="shared" si="2"/>
        <v>0</v>
      </c>
      <c r="AL19" s="40"/>
    </row>
    <row r="20" spans="1:38" ht="45.75" customHeight="1" x14ac:dyDescent="0.25">
      <c r="A20" s="34" t="s">
        <v>72</v>
      </c>
      <c r="B20" s="34">
        <v>1</v>
      </c>
      <c r="C20" s="52" t="s">
        <v>74</v>
      </c>
      <c r="D20" s="52" t="s">
        <v>74</v>
      </c>
      <c r="E20" s="34" t="s">
        <v>106</v>
      </c>
      <c r="F20" s="34" t="s">
        <v>107</v>
      </c>
      <c r="G20" s="34" t="s">
        <v>104</v>
      </c>
      <c r="H20" s="34" t="s">
        <v>105</v>
      </c>
      <c r="I20" s="34" t="s">
        <v>30</v>
      </c>
      <c r="J20" s="35" t="s">
        <v>30</v>
      </c>
      <c r="K20" s="33" t="s">
        <v>35</v>
      </c>
      <c r="L20" s="74">
        <v>2000</v>
      </c>
      <c r="M20" s="75"/>
      <c r="N20" s="76"/>
      <c r="O20" s="76"/>
      <c r="P20" s="76"/>
      <c r="Q20" s="76"/>
      <c r="R20" s="76"/>
      <c r="S20" s="76">
        <v>2000</v>
      </c>
      <c r="T20" s="51"/>
      <c r="U20" s="51"/>
      <c r="V20" s="51"/>
      <c r="W20" s="54"/>
      <c r="X20" s="55"/>
      <c r="Y20" s="56">
        <v>77.569999999999993</v>
      </c>
      <c r="Z20" s="57">
        <f t="shared" si="0"/>
        <v>155140</v>
      </c>
      <c r="AA20" s="39"/>
      <c r="AB20" s="2"/>
      <c r="AC20" s="2"/>
      <c r="AD20" s="2"/>
      <c r="AE20" s="2"/>
      <c r="AF20" s="2"/>
      <c r="AG20" s="28"/>
      <c r="AH20" s="28"/>
      <c r="AI20" s="36">
        <f t="shared" si="1"/>
        <v>0</v>
      </c>
      <c r="AJ20" s="36"/>
      <c r="AK20" s="36">
        <f t="shared" si="2"/>
        <v>0</v>
      </c>
      <c r="AL20" s="40"/>
    </row>
    <row r="21" spans="1:38" ht="45.75" customHeight="1" x14ac:dyDescent="0.25">
      <c r="A21" s="34" t="s">
        <v>73</v>
      </c>
      <c r="B21" s="34">
        <v>1</v>
      </c>
      <c r="C21" s="52" t="s">
        <v>74</v>
      </c>
      <c r="D21" s="52" t="s">
        <v>74</v>
      </c>
      <c r="E21" s="34" t="s">
        <v>108</v>
      </c>
      <c r="F21" s="34" t="s">
        <v>109</v>
      </c>
      <c r="G21" s="34" t="s">
        <v>110</v>
      </c>
      <c r="H21" s="34" t="s">
        <v>105</v>
      </c>
      <c r="I21" s="34" t="s">
        <v>30</v>
      </c>
      <c r="J21" s="35" t="s">
        <v>30</v>
      </c>
      <c r="K21" s="33" t="s">
        <v>35</v>
      </c>
      <c r="L21" s="74">
        <v>100</v>
      </c>
      <c r="M21" s="75"/>
      <c r="N21" s="76"/>
      <c r="O21" s="76"/>
      <c r="P21" s="76"/>
      <c r="Q21" s="76"/>
      <c r="R21" s="76"/>
      <c r="S21" s="76">
        <v>100</v>
      </c>
      <c r="T21" s="51"/>
      <c r="U21" s="51"/>
      <c r="V21" s="51"/>
      <c r="W21" s="54"/>
      <c r="X21" s="55"/>
      <c r="Y21" s="56">
        <v>405.9</v>
      </c>
      <c r="Z21" s="57">
        <f t="shared" si="0"/>
        <v>40590</v>
      </c>
      <c r="AA21" s="39"/>
      <c r="AB21" s="2"/>
      <c r="AC21" s="2"/>
      <c r="AD21" s="2"/>
      <c r="AE21" s="2"/>
      <c r="AF21" s="2"/>
      <c r="AG21" s="28"/>
      <c r="AH21" s="28"/>
      <c r="AI21" s="36">
        <f t="shared" si="1"/>
        <v>0</v>
      </c>
      <c r="AJ21" s="36"/>
      <c r="AK21" s="36">
        <f t="shared" si="2"/>
        <v>0</v>
      </c>
      <c r="AL21" s="40"/>
    </row>
    <row r="22" spans="1:38" ht="45.75" customHeight="1" x14ac:dyDescent="0.25">
      <c r="A22" s="34" t="s">
        <v>111</v>
      </c>
      <c r="B22" s="34">
        <v>1</v>
      </c>
      <c r="C22" s="52" t="s">
        <v>74</v>
      </c>
      <c r="D22" s="52" t="s">
        <v>74</v>
      </c>
      <c r="E22" s="34" t="s">
        <v>112</v>
      </c>
      <c r="F22" s="34" t="s">
        <v>113</v>
      </c>
      <c r="G22" s="34" t="s">
        <v>114</v>
      </c>
      <c r="H22" s="34" t="s">
        <v>77</v>
      </c>
      <c r="I22" s="34" t="s">
        <v>30</v>
      </c>
      <c r="J22" s="35" t="s">
        <v>30</v>
      </c>
      <c r="K22" s="33" t="s">
        <v>35</v>
      </c>
      <c r="L22" s="74">
        <v>32</v>
      </c>
      <c r="M22" s="75"/>
      <c r="N22" s="76"/>
      <c r="O22" s="76"/>
      <c r="P22" s="76"/>
      <c r="Q22" s="76"/>
      <c r="R22" s="76"/>
      <c r="S22" s="76">
        <v>32</v>
      </c>
      <c r="T22" s="51"/>
      <c r="U22" s="51"/>
      <c r="V22" s="51"/>
      <c r="W22" s="51"/>
      <c r="X22" s="42"/>
      <c r="Y22" s="50" t="s">
        <v>135</v>
      </c>
      <c r="Z22" s="30">
        <f t="shared" si="0"/>
        <v>672</v>
      </c>
      <c r="AA22" s="39"/>
      <c r="AB22" s="2"/>
      <c r="AC22" s="2"/>
      <c r="AD22" s="2"/>
      <c r="AE22" s="2"/>
      <c r="AF22" s="2"/>
      <c r="AG22" s="28"/>
      <c r="AH22" s="28"/>
      <c r="AI22" s="36">
        <f t="shared" si="1"/>
        <v>0</v>
      </c>
      <c r="AJ22" s="36"/>
      <c r="AK22" s="36">
        <f t="shared" si="2"/>
        <v>0</v>
      </c>
      <c r="AL22" s="40"/>
    </row>
    <row r="23" spans="1:38" ht="45.75" customHeight="1" x14ac:dyDescent="0.25">
      <c r="A23" s="34" t="s">
        <v>115</v>
      </c>
      <c r="B23" s="34">
        <v>1</v>
      </c>
      <c r="C23" s="52" t="s">
        <v>74</v>
      </c>
      <c r="D23" s="52" t="s">
        <v>74</v>
      </c>
      <c r="E23" s="34" t="s">
        <v>116</v>
      </c>
      <c r="F23" s="34" t="s">
        <v>117</v>
      </c>
      <c r="G23" s="34" t="s">
        <v>118</v>
      </c>
      <c r="H23" s="34" t="s">
        <v>105</v>
      </c>
      <c r="I23" s="34" t="s">
        <v>30</v>
      </c>
      <c r="J23" s="35" t="s">
        <v>30</v>
      </c>
      <c r="K23" s="33" t="s">
        <v>35</v>
      </c>
      <c r="L23" s="74">
        <v>460</v>
      </c>
      <c r="M23" s="75"/>
      <c r="N23" s="76"/>
      <c r="O23" s="76"/>
      <c r="P23" s="76"/>
      <c r="Q23" s="76"/>
      <c r="R23" s="76"/>
      <c r="S23" s="76">
        <v>460</v>
      </c>
      <c r="T23" s="51"/>
      <c r="U23" s="51"/>
      <c r="V23" s="51"/>
      <c r="W23" s="51"/>
      <c r="X23" s="42"/>
      <c r="Y23" s="50">
        <v>440.37</v>
      </c>
      <c r="Z23" s="30">
        <f t="shared" si="0"/>
        <v>202570.2</v>
      </c>
      <c r="AA23" s="39"/>
      <c r="AB23" s="2"/>
      <c r="AC23" s="2"/>
      <c r="AD23" s="2"/>
      <c r="AE23" s="2"/>
      <c r="AF23" s="2"/>
      <c r="AG23" s="28"/>
      <c r="AH23" s="28"/>
      <c r="AI23" s="36">
        <f t="shared" si="1"/>
        <v>0</v>
      </c>
      <c r="AJ23" s="36"/>
      <c r="AK23" s="36">
        <f t="shared" si="2"/>
        <v>0</v>
      </c>
      <c r="AL23" s="40"/>
    </row>
    <row r="24" spans="1:38" ht="45.75" customHeight="1" x14ac:dyDescent="0.25">
      <c r="A24" s="34" t="s">
        <v>119</v>
      </c>
      <c r="B24" s="34">
        <v>1</v>
      </c>
      <c r="C24" s="52" t="s">
        <v>74</v>
      </c>
      <c r="D24" s="52" t="s">
        <v>74</v>
      </c>
      <c r="E24" s="34" t="s">
        <v>120</v>
      </c>
      <c r="F24" s="34" t="s">
        <v>121</v>
      </c>
      <c r="G24" s="34" t="s">
        <v>118</v>
      </c>
      <c r="H24" s="34" t="s">
        <v>77</v>
      </c>
      <c r="I24" s="34" t="s">
        <v>30</v>
      </c>
      <c r="J24" s="35" t="s">
        <v>30</v>
      </c>
      <c r="K24" s="33" t="s">
        <v>35</v>
      </c>
      <c r="L24" s="74">
        <v>30</v>
      </c>
      <c r="M24" s="75"/>
      <c r="N24" s="76"/>
      <c r="O24" s="76"/>
      <c r="P24" s="76"/>
      <c r="Q24" s="76"/>
      <c r="R24" s="76"/>
      <c r="S24" s="76">
        <v>30</v>
      </c>
      <c r="T24" s="51"/>
      <c r="U24" s="51"/>
      <c r="V24" s="51"/>
      <c r="W24" s="51"/>
      <c r="X24" s="42"/>
      <c r="Y24" s="50">
        <v>133.26</v>
      </c>
      <c r="Z24" s="30">
        <f t="shared" si="0"/>
        <v>3997.8</v>
      </c>
      <c r="AA24" s="39"/>
      <c r="AB24" s="2"/>
      <c r="AC24" s="2"/>
      <c r="AD24" s="2"/>
      <c r="AE24" s="2"/>
      <c r="AF24" s="2"/>
      <c r="AG24" s="28"/>
      <c r="AH24" s="28"/>
      <c r="AI24" s="36">
        <f t="shared" si="1"/>
        <v>0</v>
      </c>
      <c r="AJ24" s="36"/>
      <c r="AK24" s="36">
        <f t="shared" si="2"/>
        <v>0</v>
      </c>
      <c r="AL24" s="40"/>
    </row>
    <row r="25" spans="1:38" ht="45.75" customHeight="1" x14ac:dyDescent="0.25">
      <c r="A25" s="34" t="s">
        <v>122</v>
      </c>
      <c r="B25" s="34">
        <v>1</v>
      </c>
      <c r="C25" s="52" t="s">
        <v>74</v>
      </c>
      <c r="D25" s="52" t="s">
        <v>74</v>
      </c>
      <c r="E25" s="34" t="s">
        <v>123</v>
      </c>
      <c r="F25" s="34" t="s">
        <v>124</v>
      </c>
      <c r="G25" s="34" t="s">
        <v>118</v>
      </c>
      <c r="H25" s="34" t="s">
        <v>105</v>
      </c>
      <c r="I25" s="34" t="s">
        <v>30</v>
      </c>
      <c r="J25" s="35" t="s">
        <v>30</v>
      </c>
      <c r="K25" s="33" t="s">
        <v>35</v>
      </c>
      <c r="L25" s="74">
        <v>400</v>
      </c>
      <c r="M25" s="75"/>
      <c r="N25" s="76"/>
      <c r="O25" s="76"/>
      <c r="P25" s="76"/>
      <c r="Q25" s="76"/>
      <c r="R25" s="76"/>
      <c r="S25" s="76">
        <v>400</v>
      </c>
      <c r="T25" s="51"/>
      <c r="U25" s="51"/>
      <c r="V25" s="51"/>
      <c r="W25" s="51"/>
      <c r="X25" s="42"/>
      <c r="Y25" s="50">
        <v>50.62</v>
      </c>
      <c r="Z25" s="30">
        <f t="shared" si="0"/>
        <v>20248</v>
      </c>
      <c r="AA25" s="39"/>
      <c r="AB25" s="2"/>
      <c r="AC25" s="2"/>
      <c r="AD25" s="2"/>
      <c r="AE25" s="2"/>
      <c r="AF25" s="2"/>
      <c r="AG25" s="28"/>
      <c r="AH25" s="28"/>
      <c r="AI25" s="36">
        <f t="shared" si="1"/>
        <v>0</v>
      </c>
      <c r="AJ25" s="36"/>
      <c r="AK25" s="36">
        <f t="shared" si="2"/>
        <v>0</v>
      </c>
      <c r="AL25" s="40"/>
    </row>
    <row r="26" spans="1:38" ht="45.75" customHeight="1" x14ac:dyDescent="0.25">
      <c r="A26" s="34" t="s">
        <v>125</v>
      </c>
      <c r="B26" s="34">
        <v>1</v>
      </c>
      <c r="C26" s="52" t="s">
        <v>74</v>
      </c>
      <c r="D26" s="52" t="s">
        <v>74</v>
      </c>
      <c r="E26" s="34" t="s">
        <v>126</v>
      </c>
      <c r="F26" s="34" t="s">
        <v>127</v>
      </c>
      <c r="G26" s="34" t="s">
        <v>118</v>
      </c>
      <c r="H26" s="34" t="s">
        <v>77</v>
      </c>
      <c r="I26" s="34" t="s">
        <v>30</v>
      </c>
      <c r="J26" s="35" t="s">
        <v>30</v>
      </c>
      <c r="K26" s="33" t="s">
        <v>35</v>
      </c>
      <c r="L26" s="74">
        <v>90</v>
      </c>
      <c r="M26" s="75"/>
      <c r="N26" s="76"/>
      <c r="O26" s="76"/>
      <c r="P26" s="76"/>
      <c r="Q26" s="76"/>
      <c r="R26" s="76"/>
      <c r="S26" s="76">
        <v>90</v>
      </c>
      <c r="T26" s="51"/>
      <c r="U26" s="51"/>
      <c r="V26" s="51"/>
      <c r="W26" s="51"/>
      <c r="X26" s="42"/>
      <c r="Y26" s="50">
        <v>357.66</v>
      </c>
      <c r="Z26" s="30">
        <f t="shared" si="0"/>
        <v>32189.4</v>
      </c>
      <c r="AA26" s="39"/>
      <c r="AB26" s="2"/>
      <c r="AC26" s="2"/>
      <c r="AD26" s="2"/>
      <c r="AE26" s="2"/>
      <c r="AF26" s="2"/>
      <c r="AG26" s="28"/>
      <c r="AH26" s="28"/>
      <c r="AI26" s="36">
        <f t="shared" si="1"/>
        <v>0</v>
      </c>
      <c r="AJ26" s="36"/>
      <c r="AK26" s="36">
        <f t="shared" si="2"/>
        <v>0</v>
      </c>
      <c r="AL26" s="40"/>
    </row>
    <row r="27" spans="1:38" ht="45.75" customHeight="1" x14ac:dyDescent="0.25">
      <c r="A27" s="34" t="s">
        <v>128</v>
      </c>
      <c r="B27" s="34">
        <v>1</v>
      </c>
      <c r="C27" s="52" t="s">
        <v>74</v>
      </c>
      <c r="D27" s="52" t="s">
        <v>74</v>
      </c>
      <c r="E27" s="34" t="s">
        <v>129</v>
      </c>
      <c r="F27" s="34" t="s">
        <v>130</v>
      </c>
      <c r="G27" s="34" t="s">
        <v>131</v>
      </c>
      <c r="H27" s="34" t="s">
        <v>77</v>
      </c>
      <c r="I27" s="34" t="s">
        <v>30</v>
      </c>
      <c r="J27" s="35" t="s">
        <v>30</v>
      </c>
      <c r="K27" s="33" t="s">
        <v>35</v>
      </c>
      <c r="L27" s="74">
        <v>40</v>
      </c>
      <c r="M27" s="75"/>
      <c r="N27" s="76"/>
      <c r="O27" s="76"/>
      <c r="P27" s="76"/>
      <c r="Q27" s="76"/>
      <c r="R27" s="76"/>
      <c r="S27" s="76">
        <v>40</v>
      </c>
      <c r="T27" s="51"/>
      <c r="U27" s="51"/>
      <c r="V27" s="51"/>
      <c r="W27" s="51"/>
      <c r="X27" s="42"/>
      <c r="Y27" s="50">
        <v>31.51</v>
      </c>
      <c r="Z27" s="30">
        <f t="shared" si="0"/>
        <v>1260.4000000000001</v>
      </c>
      <c r="AA27" s="39"/>
      <c r="AB27" s="2"/>
      <c r="AC27" s="2"/>
      <c r="AD27" s="2"/>
      <c r="AE27" s="2"/>
      <c r="AF27" s="2"/>
      <c r="AG27" s="28"/>
      <c r="AH27" s="28"/>
      <c r="AI27" s="36">
        <f t="shared" si="1"/>
        <v>0</v>
      </c>
      <c r="AJ27" s="36"/>
      <c r="AK27" s="36">
        <f t="shared" si="2"/>
        <v>0</v>
      </c>
      <c r="AL27" s="40"/>
    </row>
    <row r="28" spans="1:38" ht="45.75" customHeight="1" x14ac:dyDescent="0.25">
      <c r="A28" s="34" t="s">
        <v>132</v>
      </c>
      <c r="B28" s="34">
        <v>1</v>
      </c>
      <c r="C28" s="52" t="s">
        <v>74</v>
      </c>
      <c r="D28" s="52" t="s">
        <v>74</v>
      </c>
      <c r="E28" s="34" t="s">
        <v>133</v>
      </c>
      <c r="F28" s="34" t="s">
        <v>134</v>
      </c>
      <c r="G28" s="34" t="s">
        <v>118</v>
      </c>
      <c r="H28" s="34" t="s">
        <v>77</v>
      </c>
      <c r="I28" s="34" t="s">
        <v>30</v>
      </c>
      <c r="J28" s="35" t="s">
        <v>30</v>
      </c>
      <c r="K28" s="33" t="s">
        <v>35</v>
      </c>
      <c r="L28" s="74">
        <v>10</v>
      </c>
      <c r="M28" s="75"/>
      <c r="N28" s="76"/>
      <c r="O28" s="76"/>
      <c r="P28" s="76"/>
      <c r="Q28" s="76"/>
      <c r="R28" s="76"/>
      <c r="S28" s="76">
        <v>10</v>
      </c>
      <c r="T28" s="51"/>
      <c r="U28" s="51"/>
      <c r="V28" s="51"/>
      <c r="W28" s="51"/>
      <c r="X28" s="42"/>
      <c r="Y28" s="50">
        <v>225.52</v>
      </c>
      <c r="Z28" s="30">
        <f t="shared" si="0"/>
        <v>2255.1999999999998</v>
      </c>
      <c r="AA28" s="39"/>
      <c r="AB28" s="2"/>
      <c r="AC28" s="2"/>
      <c r="AD28" s="2"/>
      <c r="AE28" s="2"/>
      <c r="AF28" s="2"/>
      <c r="AG28" s="28"/>
      <c r="AH28" s="28"/>
      <c r="AI28" s="36">
        <f t="shared" si="1"/>
        <v>0</v>
      </c>
      <c r="AJ28" s="36"/>
      <c r="AK28" s="36">
        <f t="shared" si="2"/>
        <v>0</v>
      </c>
      <c r="AL28" s="40"/>
    </row>
    <row r="29" spans="1:38" ht="45.75" customHeight="1" x14ac:dyDescent="0.25">
      <c r="A29" s="34" t="s">
        <v>135</v>
      </c>
      <c r="B29" s="34">
        <v>1</v>
      </c>
      <c r="C29" s="52" t="s">
        <v>74</v>
      </c>
      <c r="D29" s="52" t="s">
        <v>74</v>
      </c>
      <c r="E29" s="34" t="s">
        <v>136</v>
      </c>
      <c r="F29" s="34" t="s">
        <v>137</v>
      </c>
      <c r="G29" s="34" t="s">
        <v>118</v>
      </c>
      <c r="H29" s="34" t="s">
        <v>77</v>
      </c>
      <c r="I29" s="34" t="s">
        <v>30</v>
      </c>
      <c r="J29" s="35" t="s">
        <v>30</v>
      </c>
      <c r="K29" s="33" t="s">
        <v>35</v>
      </c>
      <c r="L29" s="74">
        <v>70</v>
      </c>
      <c r="M29" s="75"/>
      <c r="N29" s="76"/>
      <c r="O29" s="76"/>
      <c r="P29" s="76"/>
      <c r="Q29" s="76"/>
      <c r="R29" s="76"/>
      <c r="S29" s="76">
        <v>70</v>
      </c>
      <c r="T29" s="51"/>
      <c r="U29" s="51"/>
      <c r="V29" s="51"/>
      <c r="W29" s="51"/>
      <c r="X29" s="42"/>
      <c r="Y29" s="50">
        <v>86.08</v>
      </c>
      <c r="Z29" s="30">
        <f t="shared" si="0"/>
        <v>6025.6</v>
      </c>
      <c r="AA29" s="39"/>
      <c r="AB29" s="2"/>
      <c r="AC29" s="2"/>
      <c r="AD29" s="2"/>
      <c r="AE29" s="2"/>
      <c r="AF29" s="2"/>
      <c r="AG29" s="28"/>
      <c r="AH29" s="28"/>
      <c r="AI29" s="36">
        <f t="shared" si="1"/>
        <v>0</v>
      </c>
      <c r="AJ29" s="36"/>
      <c r="AK29" s="36">
        <f t="shared" si="2"/>
        <v>0</v>
      </c>
      <c r="AL29" s="40"/>
    </row>
    <row r="30" spans="1:38" ht="45.75" customHeight="1" x14ac:dyDescent="0.25">
      <c r="A30" s="34" t="s">
        <v>138</v>
      </c>
      <c r="B30" s="34">
        <v>1</v>
      </c>
      <c r="C30" s="52" t="s">
        <v>74</v>
      </c>
      <c r="D30" s="52" t="s">
        <v>74</v>
      </c>
      <c r="E30" s="34" t="s">
        <v>139</v>
      </c>
      <c r="F30" s="34" t="s">
        <v>140</v>
      </c>
      <c r="G30" s="34" t="s">
        <v>141</v>
      </c>
      <c r="H30" s="34" t="s">
        <v>77</v>
      </c>
      <c r="I30" s="34" t="s">
        <v>30</v>
      </c>
      <c r="J30" s="35" t="s">
        <v>30</v>
      </c>
      <c r="K30" s="33" t="s">
        <v>35</v>
      </c>
      <c r="L30" s="74">
        <v>1100</v>
      </c>
      <c r="M30" s="75"/>
      <c r="N30" s="76"/>
      <c r="O30" s="76"/>
      <c r="P30" s="76"/>
      <c r="Q30" s="76"/>
      <c r="R30" s="76"/>
      <c r="S30" s="76">
        <v>1100</v>
      </c>
      <c r="T30" s="51"/>
      <c r="U30" s="51"/>
      <c r="V30" s="51"/>
      <c r="W30" s="51"/>
      <c r="X30" s="42"/>
      <c r="Y30" s="50">
        <v>1.61</v>
      </c>
      <c r="Z30" s="30">
        <f t="shared" si="0"/>
        <v>1771</v>
      </c>
      <c r="AA30" s="39"/>
      <c r="AB30" s="2"/>
      <c r="AC30" s="2"/>
      <c r="AD30" s="2"/>
      <c r="AE30" s="2"/>
      <c r="AF30" s="2"/>
      <c r="AG30" s="28"/>
      <c r="AH30" s="28"/>
      <c r="AI30" s="36">
        <f t="shared" si="1"/>
        <v>0</v>
      </c>
      <c r="AJ30" s="36"/>
      <c r="AK30" s="36">
        <f t="shared" si="2"/>
        <v>0</v>
      </c>
      <c r="AL30" s="40"/>
    </row>
    <row r="31" spans="1:38" ht="45.75" customHeight="1" x14ac:dyDescent="0.25">
      <c r="A31" s="34" t="s">
        <v>142</v>
      </c>
      <c r="B31" s="34">
        <v>1</v>
      </c>
      <c r="C31" s="52" t="s">
        <v>74</v>
      </c>
      <c r="D31" s="52" t="s">
        <v>74</v>
      </c>
      <c r="E31" s="34" t="s">
        <v>143</v>
      </c>
      <c r="F31" s="34" t="s">
        <v>144</v>
      </c>
      <c r="G31" s="34" t="s">
        <v>145</v>
      </c>
      <c r="H31" s="34" t="s">
        <v>77</v>
      </c>
      <c r="I31" s="34" t="s">
        <v>30</v>
      </c>
      <c r="J31" s="35" t="s">
        <v>30</v>
      </c>
      <c r="K31" s="33" t="s">
        <v>35</v>
      </c>
      <c r="L31" s="74">
        <v>1</v>
      </c>
      <c r="M31" s="75"/>
      <c r="N31" s="76"/>
      <c r="O31" s="76"/>
      <c r="P31" s="76"/>
      <c r="Q31" s="76"/>
      <c r="R31" s="76"/>
      <c r="S31" s="76">
        <v>1</v>
      </c>
      <c r="T31" s="51"/>
      <c r="U31" s="51"/>
      <c r="V31" s="51"/>
      <c r="W31" s="51"/>
      <c r="X31" s="42"/>
      <c r="Y31" s="50">
        <v>2844.92</v>
      </c>
      <c r="Z31" s="30">
        <f t="shared" si="0"/>
        <v>2844.92</v>
      </c>
      <c r="AA31" s="39"/>
      <c r="AB31" s="2"/>
      <c r="AC31" s="2"/>
      <c r="AD31" s="2"/>
      <c r="AE31" s="2"/>
      <c r="AF31" s="2"/>
      <c r="AG31" s="28"/>
      <c r="AH31" s="28"/>
      <c r="AI31" s="36">
        <f t="shared" si="1"/>
        <v>0</v>
      </c>
      <c r="AJ31" s="36"/>
      <c r="AK31" s="36">
        <f t="shared" si="2"/>
        <v>0</v>
      </c>
      <c r="AL31" s="40"/>
    </row>
    <row r="32" spans="1:38" ht="45.75" customHeight="1" thickBot="1" x14ac:dyDescent="0.3">
      <c r="A32" s="34" t="s">
        <v>146</v>
      </c>
      <c r="B32" s="34">
        <v>1</v>
      </c>
      <c r="C32" s="52" t="s">
        <v>60</v>
      </c>
      <c r="D32" s="52" t="s">
        <v>61</v>
      </c>
      <c r="E32" s="34" t="s">
        <v>147</v>
      </c>
      <c r="F32" s="34" t="s">
        <v>148</v>
      </c>
      <c r="G32" s="34" t="s">
        <v>93</v>
      </c>
      <c r="H32" s="34" t="s">
        <v>77</v>
      </c>
      <c r="I32" s="34" t="s">
        <v>30</v>
      </c>
      <c r="J32" s="35" t="s">
        <v>30</v>
      </c>
      <c r="K32" s="33" t="s">
        <v>35</v>
      </c>
      <c r="L32" s="74">
        <v>1</v>
      </c>
      <c r="M32" s="75"/>
      <c r="N32" s="76"/>
      <c r="O32" s="76"/>
      <c r="P32" s="76"/>
      <c r="Q32" s="76"/>
      <c r="R32" s="76"/>
      <c r="S32" s="76">
        <v>1</v>
      </c>
      <c r="T32" s="51"/>
      <c r="U32" s="51"/>
      <c r="V32" s="51"/>
      <c r="W32" s="51"/>
      <c r="X32" s="42"/>
      <c r="Y32" s="50">
        <v>3772.34</v>
      </c>
      <c r="Z32" s="30">
        <f t="shared" si="0"/>
        <v>3772.34</v>
      </c>
      <c r="AA32" s="39"/>
      <c r="AB32" s="2"/>
      <c r="AC32" s="2"/>
      <c r="AD32" s="2"/>
      <c r="AE32" s="2"/>
      <c r="AF32" s="2"/>
      <c r="AG32" s="28"/>
      <c r="AH32" s="28"/>
      <c r="AI32" s="36">
        <f>AG32*L32</f>
        <v>0</v>
      </c>
      <c r="AJ32" s="36"/>
      <c r="AK32" s="36">
        <f>AJ32*L32</f>
        <v>0</v>
      </c>
      <c r="AL32" s="40"/>
    </row>
    <row r="33" spans="1:38" ht="20.25" customHeight="1" thickBot="1" x14ac:dyDescent="0.3">
      <c r="A33" s="67" t="s">
        <v>34</v>
      </c>
      <c r="B33" s="67"/>
      <c r="C33" s="67"/>
      <c r="D33" s="67"/>
      <c r="E33" s="67"/>
      <c r="F33" s="67"/>
      <c r="G33" s="67"/>
      <c r="H33" s="67"/>
      <c r="I33" s="67"/>
      <c r="J33" s="67"/>
      <c r="K33" s="67"/>
      <c r="L33" s="43">
        <f>SUM(L9:L32)</f>
        <v>6106</v>
      </c>
      <c r="M33" s="43"/>
      <c r="N33" s="43"/>
      <c r="O33" s="43"/>
      <c r="P33" s="43"/>
      <c r="Q33" s="43"/>
      <c r="R33" s="43"/>
      <c r="S33" s="43"/>
      <c r="T33" s="43"/>
      <c r="U33" s="43"/>
      <c r="V33" s="43"/>
      <c r="W33" s="43"/>
      <c r="X33" s="32"/>
      <c r="Y33" s="27"/>
      <c r="Z33" s="26">
        <f>SUM(Z9:Z32)</f>
        <v>661538.1</v>
      </c>
      <c r="AA33" s="44"/>
      <c r="AB33" s="45"/>
      <c r="AC33" s="45"/>
      <c r="AD33" s="45"/>
      <c r="AE33" s="45"/>
      <c r="AF33" s="45"/>
      <c r="AG33" s="46"/>
      <c r="AH33" s="46"/>
      <c r="AI33" s="47">
        <f>SUM(AI9:AI32)</f>
        <v>0</v>
      </c>
      <c r="AJ33" s="48"/>
      <c r="AK33" s="47">
        <f>SUM(AK9:AK32)</f>
        <v>0</v>
      </c>
      <c r="AL33" s="49"/>
    </row>
    <row r="34" spans="1:38" ht="18" customHeight="1" x14ac:dyDescent="0.25"/>
    <row r="35" spans="1:38" ht="45" customHeight="1" x14ac:dyDescent="0.25">
      <c r="A35" s="61" t="s">
        <v>21</v>
      </c>
      <c r="B35" s="61"/>
      <c r="C35" s="61"/>
      <c r="D35" s="61"/>
      <c r="E35" s="63" t="s">
        <v>22</v>
      </c>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24"/>
    </row>
    <row r="36" spans="1:38" ht="149.25" customHeight="1" x14ac:dyDescent="0.25">
      <c r="A36" s="61" t="s">
        <v>23</v>
      </c>
      <c r="B36" s="61"/>
      <c r="C36" s="61"/>
      <c r="D36" s="61"/>
      <c r="E36" s="62" t="s">
        <v>36</v>
      </c>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25"/>
    </row>
    <row r="37" spans="1:38" ht="34.5" customHeight="1" x14ac:dyDescent="0.25">
      <c r="A37" s="68" t="s">
        <v>38</v>
      </c>
      <c r="B37" s="68"/>
      <c r="C37" s="68"/>
      <c r="D37" s="68"/>
      <c r="E37" s="69" t="s">
        <v>39</v>
      </c>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row>
    <row r="38" spans="1:38" ht="13.8" x14ac:dyDescent="0.25">
      <c r="C38" s="11"/>
      <c r="D38" s="12"/>
      <c r="E38" s="12"/>
      <c r="F38" s="11"/>
      <c r="G38" s="11"/>
      <c r="H38" s="11"/>
      <c r="I38" s="11"/>
      <c r="J38"/>
      <c r="K38"/>
    </row>
    <row r="39" spans="1:38" ht="8.25" customHeight="1" x14ac:dyDescent="0.25">
      <c r="C39" s="11"/>
      <c r="D39" s="13"/>
      <c r="E39" s="14"/>
      <c r="F39" s="15"/>
      <c r="G39" s="16"/>
      <c r="H39" s="16"/>
      <c r="I39" s="16"/>
      <c r="J39"/>
      <c r="K39"/>
    </row>
    <row r="40" spans="1:38" ht="12.75" customHeight="1" x14ac:dyDescent="0.25">
      <c r="C40" s="11"/>
      <c r="D40" s="58"/>
      <c r="E40" s="58"/>
      <c r="F40" s="58"/>
      <c r="G40" s="17" t="s">
        <v>16</v>
      </c>
      <c r="H40" s="18"/>
      <c r="I40" s="12"/>
      <c r="J40"/>
      <c r="K40"/>
    </row>
    <row r="41" spans="1:38" ht="7.5" customHeight="1" x14ac:dyDescent="0.25">
      <c r="C41" s="11"/>
      <c r="D41" s="19"/>
      <c r="E41" s="11"/>
      <c r="F41" s="12"/>
      <c r="G41" s="12"/>
      <c r="H41" s="17"/>
      <c r="I41" s="20"/>
      <c r="J41"/>
      <c r="K41"/>
    </row>
    <row r="42" spans="1:38" ht="13.5" customHeight="1" x14ac:dyDescent="0.25">
      <c r="C42" s="11"/>
      <c r="D42" s="58"/>
      <c r="E42" s="58"/>
      <c r="F42" s="58"/>
      <c r="G42" s="17" t="s">
        <v>17</v>
      </c>
      <c r="H42" s="17"/>
      <c r="I42" s="20"/>
      <c r="J42"/>
      <c r="K42"/>
    </row>
    <row r="43" spans="1:38" ht="13.8" x14ac:dyDescent="0.25">
      <c r="C43" s="11"/>
      <c r="D43" s="13"/>
      <c r="E43" s="11"/>
      <c r="F43" s="12"/>
      <c r="G43" s="16"/>
      <c r="H43" s="16"/>
      <c r="I43" s="16"/>
      <c r="J43"/>
      <c r="K43"/>
    </row>
    <row r="44" spans="1:38" ht="13.5" customHeight="1" x14ac:dyDescent="0.25">
      <c r="C44" s="11"/>
      <c r="D44" s="58"/>
      <c r="E44" s="58"/>
      <c r="F44" s="58"/>
      <c r="G44" s="21" t="s">
        <v>18</v>
      </c>
      <c r="H44" s="16"/>
      <c r="I44" s="16"/>
      <c r="J44"/>
      <c r="K44"/>
    </row>
    <row r="45" spans="1:38" ht="13.8" x14ac:dyDescent="0.25">
      <c r="C45" s="11"/>
      <c r="D45" s="13"/>
      <c r="E45" s="22"/>
      <c r="F45" s="15"/>
      <c r="G45" s="16"/>
      <c r="H45" s="16"/>
      <c r="I45" s="16"/>
      <c r="J45"/>
      <c r="K45"/>
    </row>
    <row r="46" spans="1:38" ht="13.8" x14ac:dyDescent="0.25">
      <c r="C46" s="11"/>
      <c r="D46" s="13"/>
      <c r="E46" s="22"/>
      <c r="F46" s="15"/>
      <c r="G46" s="16"/>
      <c r="H46" s="16"/>
      <c r="I46" s="16"/>
      <c r="J46"/>
      <c r="K46"/>
    </row>
    <row r="47" spans="1:38" ht="13.8" x14ac:dyDescent="0.25">
      <c r="C47" s="11" t="s">
        <v>19</v>
      </c>
      <c r="D47" s="13"/>
      <c r="E47" s="23"/>
      <c r="F47" s="16"/>
      <c r="G47" s="16"/>
      <c r="H47" s="16"/>
      <c r="I47" s="16"/>
      <c r="J47"/>
      <c r="K47"/>
    </row>
    <row r="48" spans="1:38" ht="13.8" x14ac:dyDescent="0.25">
      <c r="C48" s="11"/>
      <c r="D48" s="11"/>
      <c r="E48" s="11"/>
      <c r="F48" s="16" t="s">
        <v>27</v>
      </c>
      <c r="G48" s="12"/>
      <c r="H48" s="12"/>
      <c r="I48" s="12"/>
    </row>
    <row r="49" spans="3:9" ht="13.8" x14ac:dyDescent="0.25">
      <c r="C49" s="11"/>
      <c r="D49" s="11"/>
      <c r="E49" s="11"/>
      <c r="F49" s="12"/>
      <c r="G49" s="12"/>
      <c r="H49" s="12"/>
      <c r="I49" s="12"/>
    </row>
    <row r="50" spans="3:9" ht="13.8" x14ac:dyDescent="0.25">
      <c r="C50" s="11"/>
      <c r="D50" s="11"/>
      <c r="E50" s="11"/>
      <c r="F50" s="12"/>
      <c r="G50" s="12"/>
      <c r="H50" s="12"/>
      <c r="I50" s="12"/>
    </row>
    <row r="51" spans="3:9" ht="13.8" x14ac:dyDescent="0.25">
      <c r="C51" s="11"/>
      <c r="D51" s="11"/>
      <c r="E51" s="11"/>
      <c r="F51" s="12"/>
      <c r="G51" s="12"/>
      <c r="H51" s="12"/>
      <c r="I51" s="12"/>
    </row>
    <row r="52" spans="3:9" ht="13.8" x14ac:dyDescent="0.25">
      <c r="C52" s="11"/>
      <c r="D52" s="11"/>
      <c r="E52" s="11"/>
      <c r="F52" s="12"/>
      <c r="G52" s="12"/>
      <c r="H52" s="12"/>
      <c r="I52" s="12"/>
    </row>
    <row r="53" spans="3:9" ht="13.8" x14ac:dyDescent="0.25">
      <c r="C53" s="11"/>
      <c r="D53" s="11"/>
      <c r="E53" s="11"/>
      <c r="F53" s="12"/>
      <c r="G53" s="12"/>
      <c r="H53" s="12"/>
      <c r="I53" s="12"/>
    </row>
    <row r="54" spans="3:9" ht="13.8" x14ac:dyDescent="0.25">
      <c r="C54" s="11"/>
      <c r="D54" s="11"/>
      <c r="E54" s="11"/>
      <c r="F54" s="12"/>
      <c r="G54" s="12"/>
      <c r="H54" s="12"/>
      <c r="I54" s="12"/>
    </row>
  </sheetData>
  <mergeCells count="15">
    <mergeCell ref="D44:F44"/>
    <mergeCell ref="E3:L3"/>
    <mergeCell ref="E4:L4"/>
    <mergeCell ref="E5:L5"/>
    <mergeCell ref="A36:D36"/>
    <mergeCell ref="E36:AK36"/>
    <mergeCell ref="A35:D35"/>
    <mergeCell ref="E35:AK35"/>
    <mergeCell ref="AA7:AL7"/>
    <mergeCell ref="A33:K33"/>
    <mergeCell ref="D40:F40"/>
    <mergeCell ref="D42:F42"/>
    <mergeCell ref="A37:D37"/>
    <mergeCell ref="E37:AK37"/>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2023-06-05T05:36:28Z</dcterms:modified>
</cp:coreProperties>
</file>